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Detavast Defensie+202312116\2 Aanbestedingsdocument\2. Bijlagen\"/>
    </mc:Choice>
  </mc:AlternateContent>
  <xr:revisionPtr revIDLastSave="0" documentId="13_ncr:1_{E43D03B0-3C19-4E59-943C-9003C9D875AF}" xr6:coauthVersionLast="47" xr6:coauthVersionMax="47" xr10:uidLastSave="{00000000-0000-0000-0000-000000000000}"/>
  <bookViews>
    <workbookView xWindow="26910" yWindow="6615" windowWidth="24195" windowHeight="14430" xr2:uid="{48FAF4C2-27EC-4139-93DB-3F4DD23090C3}"/>
  </bookViews>
  <sheets>
    <sheet name="Detavast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0" i="1"/>
  <c r="F23" i="1"/>
  <c r="H23" i="1" s="1"/>
  <c r="F22" i="1"/>
  <c r="H22" i="1" s="1"/>
  <c r="F21" i="1"/>
  <c r="H21" i="1" s="1"/>
  <c r="H20" i="1"/>
  <c r="H24" i="1" s="1"/>
  <c r="K24" i="1" s="1"/>
  <c r="E15" i="1"/>
  <c r="F14" i="1"/>
  <c r="F13" i="1"/>
  <c r="F11" i="1"/>
  <c r="F10" i="1"/>
  <c r="F15" i="1" s="1"/>
  <c r="K15" i="1" s="1"/>
  <c r="K26" i="1" s="1"/>
</calcChain>
</file>

<file path=xl/sharedStrings.xml><?xml version="1.0" encoding="utf-8"?>
<sst xmlns="http://schemas.openxmlformats.org/spreadsheetml/2006/main" count="34" uniqueCount="32">
  <si>
    <t>Bijlage 15 Hulpmiddel Programma van wensen en scoreberekening</t>
  </si>
  <si>
    <t>KWALITEIT</t>
  </si>
  <si>
    <t>Subgunningscriterium</t>
  </si>
  <si>
    <t>Waardering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</si>
  <si>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</si>
  <si>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Vaststelling eindscore</t>
  </si>
  <si>
    <t>Risicomanagement</t>
  </si>
  <si>
    <t>Specifiek deelnemer</t>
  </si>
  <si>
    <t>SUBTOTAAL KWALITEIT</t>
  </si>
  <si>
    <t>PRIJS</t>
  </si>
  <si>
    <t>Score (gewogen)</t>
  </si>
  <si>
    <t>2A</t>
  </si>
  <si>
    <t>Korting bij verlenging na een initiële inhuurperiode tot 6 maanden</t>
  </si>
  <si>
    <t>2B</t>
  </si>
  <si>
    <t>Korting bij verlenging na een initiële inhuurperiode van 6 tot 12 maanden</t>
  </si>
  <si>
    <t>2C</t>
  </si>
  <si>
    <t>Korting bij verlenging na een initiële inhuurperiode van 12 maanden of meer</t>
  </si>
  <si>
    <t>SUBTOTAAL PRIJS</t>
  </si>
  <si>
    <t>EINDSCORE</t>
  </si>
  <si>
    <t>De som van alle wegingsfactoren (kwaliteit en prijs) moet gelijk zijn aan 100. Wordt vastgesteld in aanbesteding.</t>
  </si>
  <si>
    <t>Rekenfactor na  korting = Opgave rekenfactor gemiddeld tarief - (Opgave rekenfactor gemiddeld tarief * kortingspercentage)</t>
  </si>
  <si>
    <t>Score = 10 - 10*log(opgave inschrijver/1,05; grondtal= 1,5)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</si>
  <si>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</si>
  <si>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3</t>
    </r>
  </si>
  <si>
    <t>Opgave rekenfactor gemiddeld tarief Inschrijver</t>
  </si>
  <si>
    <t xml:space="preserve">Aanbieden op veranderende behoefteprofielen </t>
  </si>
  <si>
    <t xml:space="preserve">Opleiding en begeleiding </t>
  </si>
  <si>
    <t>Promotie van het Detavast-instrument</t>
  </si>
  <si>
    <t>TN  460638</t>
  </si>
  <si>
    <t>EU Aanbesteding Detavast</t>
  </si>
  <si>
    <t>Rekenfactor gemiddeld tarief</t>
  </si>
  <si>
    <r>
      <t>De subtotaalscore kwaliteit dient tenminste</t>
    </r>
    <r>
      <rPr>
        <b/>
        <sz val="9"/>
        <color theme="1"/>
        <rFont val="Verdana"/>
        <family val="2"/>
      </rPr>
      <t xml:space="preserve"> 495 </t>
    </r>
    <r>
      <rPr>
        <sz val="9"/>
        <color theme="1"/>
        <rFont val="Verdana"/>
        <family val="2"/>
      </rPr>
      <t>zijn.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</si>
</sst>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b/>
      <vertAlign val="superscript"/>
      <sz val="9"/>
      <color theme="1"/>
      <name val="Verdana"/>
      <family val="2"/>
    </font>
    <font>
      <b/>
      <sz val="9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3F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8" xfId="1" applyNumberFormat="1" applyFont="1" applyFill="1" applyBorder="1" applyAlignment="1" applyProtection="1">
      <alignment horizontal="center" vertical="center"/>
    </xf>
    <xf numFmtId="164" fontId="6" fillId="0" borderId="14" xfId="1" applyNumberFormat="1" applyFont="1" applyBorder="1" applyAlignment="1" applyProtection="1">
      <alignment horizontal="center" vertical="center"/>
    </xf>
    <xf numFmtId="2" fontId="6" fillId="5" borderId="18" xfId="2" applyNumberFormat="1" applyFont="1" applyFill="1" applyBorder="1" applyAlignment="1" applyProtection="1">
      <alignment horizontal="center" vertical="center"/>
      <protection locked="0"/>
    </xf>
    <xf numFmtId="164" fontId="6" fillId="6" borderId="19" xfId="1" applyNumberFormat="1" applyFont="1" applyFill="1" applyBorder="1" applyAlignment="1" applyProtection="1">
      <alignment horizontal="center" vertical="center"/>
    </xf>
    <xf numFmtId="44" fontId="3" fillId="0" borderId="0" xfId="2" applyFon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wrapText="1"/>
    </xf>
    <xf numFmtId="0" fontId="6" fillId="3" borderId="1" xfId="0" applyFont="1" applyFill="1" applyBorder="1" applyAlignment="1" applyProtection="1">
      <alignment horizontal="center" wrapText="1"/>
    </xf>
    <xf numFmtId="0" fontId="6" fillId="3" borderId="2" xfId="0" applyFont="1" applyFill="1" applyBorder="1" applyAlignment="1" applyProtection="1">
      <alignment horizontal="center" wrapText="1"/>
    </xf>
    <xf numFmtId="0" fontId="6" fillId="3" borderId="3" xfId="0" applyFont="1" applyFill="1" applyBorder="1" applyAlignment="1" applyProtection="1">
      <alignment horizontal="center" wrapText="1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vertical="center" wrapText="1"/>
    </xf>
    <xf numFmtId="1" fontId="3" fillId="5" borderId="7" xfId="0" applyNumberFormat="1" applyFont="1" applyFill="1" applyBorder="1" applyAlignment="1" applyProtection="1">
      <alignment horizontal="center" vertical="center" wrapText="1"/>
    </xf>
    <xf numFmtId="1" fontId="6" fillId="6" borderId="9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Alignment="1" applyProtection="1">
      <alignment horizontal="center" vertical="center"/>
    </xf>
    <xf numFmtId="0" fontId="3" fillId="4" borderId="10" xfId="0" applyFont="1" applyFill="1" applyBorder="1" applyAlignment="1" applyProtection="1">
      <alignment vertical="center"/>
    </xf>
    <xf numFmtId="0" fontId="3" fillId="7" borderId="30" xfId="0" applyFont="1" applyFill="1" applyBorder="1" applyAlignment="1" applyProtection="1">
      <alignment vertical="center" wrapText="1"/>
    </xf>
    <xf numFmtId="0" fontId="6" fillId="4" borderId="6" xfId="0" applyFont="1" applyFill="1" applyBorder="1" applyAlignment="1" applyProtection="1">
      <alignment vertical="center" wrapText="1"/>
    </xf>
    <xf numFmtId="164" fontId="6" fillId="5" borderId="8" xfId="1" applyNumberFormat="1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vertical="center"/>
    </xf>
    <xf numFmtId="1" fontId="6" fillId="3" borderId="15" xfId="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Alignment="1" applyProtection="1">
      <alignment horizontal="center" vertical="center"/>
    </xf>
    <xf numFmtId="2" fontId="6" fillId="4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4" borderId="10" xfId="0" applyFont="1" applyFill="1" applyBorder="1" applyProtection="1"/>
    <xf numFmtId="0" fontId="5" fillId="0" borderId="0" xfId="0" applyFont="1" applyProtection="1"/>
    <xf numFmtId="0" fontId="6" fillId="4" borderId="16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vertical="center" wrapText="1"/>
    </xf>
    <xf numFmtId="2" fontId="6" fillId="3" borderId="19" xfId="2" applyNumberFormat="1" applyFont="1" applyFill="1" applyBorder="1" applyAlignment="1" applyProtection="1">
      <alignment horizontal="center" vertical="center"/>
    </xf>
    <xf numFmtId="2" fontId="3" fillId="6" borderId="18" xfId="0" applyNumberFormat="1" applyFont="1" applyFill="1" applyBorder="1" applyAlignment="1" applyProtection="1">
      <alignment horizontal="center" vertical="center"/>
    </xf>
    <xf numFmtId="2" fontId="6" fillId="6" borderId="20" xfId="0" applyNumberFormat="1" applyFont="1" applyFill="1" applyBorder="1" applyAlignment="1" applyProtection="1">
      <alignment horizontal="center" vertical="center"/>
    </xf>
    <xf numFmtId="0" fontId="6" fillId="4" borderId="21" xfId="0" applyFont="1" applyFill="1" applyBorder="1" applyAlignment="1" applyProtection="1">
      <alignment horizontal="center" vertical="center"/>
    </xf>
    <xf numFmtId="0" fontId="6" fillId="4" borderId="0" xfId="0" applyFont="1" applyFill="1" applyAlignment="1" applyProtection="1">
      <alignment vertical="center" wrapText="1"/>
    </xf>
    <xf numFmtId="2" fontId="6" fillId="4" borderId="0" xfId="2" applyNumberFormat="1" applyFont="1" applyFill="1" applyBorder="1" applyAlignment="1" applyProtection="1">
      <alignment horizontal="center" vertical="center"/>
    </xf>
    <xf numFmtId="2" fontId="6" fillId="5" borderId="22" xfId="2" applyNumberFormat="1" applyFont="1" applyFill="1" applyBorder="1" applyAlignment="1" applyProtection="1">
      <alignment horizontal="center" vertical="center"/>
    </xf>
    <xf numFmtId="2" fontId="3" fillId="6" borderId="23" xfId="0" applyNumberFormat="1" applyFont="1" applyFill="1" applyBorder="1" applyAlignment="1" applyProtection="1">
      <alignment horizontal="center" vertical="center"/>
    </xf>
    <xf numFmtId="164" fontId="6" fillId="5" borderId="22" xfId="1" applyNumberFormat="1" applyFont="1" applyFill="1" applyBorder="1" applyAlignment="1" applyProtection="1">
      <alignment horizontal="center" vertical="center"/>
    </xf>
    <xf numFmtId="2" fontId="6" fillId="6" borderId="24" xfId="0" applyNumberFormat="1" applyFont="1" applyFill="1" applyBorder="1" applyAlignment="1" applyProtection="1">
      <alignment horizontal="center" vertical="center"/>
    </xf>
    <xf numFmtId="0" fontId="6" fillId="4" borderId="0" xfId="0" applyFont="1" applyFill="1" applyAlignment="1" applyProtection="1">
      <alignment horizontal="left" vertical="center" wrapText="1"/>
    </xf>
    <xf numFmtId="2" fontId="3" fillId="6" borderId="22" xfId="0" applyNumberFormat="1" applyFont="1" applyFill="1" applyBorder="1" applyAlignment="1" applyProtection="1">
      <alignment horizontal="center" vertical="center"/>
    </xf>
    <xf numFmtId="2" fontId="6" fillId="6" borderId="9" xfId="0" applyNumberFormat="1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left" vertical="center" wrapText="1"/>
    </xf>
    <xf numFmtId="2" fontId="6" fillId="5" borderId="26" xfId="2" applyNumberFormat="1" applyFont="1" applyFill="1" applyBorder="1" applyAlignment="1" applyProtection="1">
      <alignment horizontal="center" vertical="center"/>
    </xf>
    <xf numFmtId="2" fontId="3" fillId="6" borderId="26" xfId="0" applyNumberFormat="1" applyFont="1" applyFill="1" applyBorder="1" applyAlignment="1" applyProtection="1">
      <alignment horizontal="center" vertical="center"/>
    </xf>
    <xf numFmtId="164" fontId="6" fillId="5" borderId="14" xfId="1" applyNumberFormat="1" applyFont="1" applyFill="1" applyBorder="1" applyAlignment="1" applyProtection="1">
      <alignment horizontal="center" vertical="center"/>
    </xf>
    <xf numFmtId="2" fontId="6" fillId="6" borderId="27" xfId="0" applyNumberFormat="1" applyFont="1" applyFill="1" applyBorder="1" applyAlignment="1" applyProtection="1">
      <alignment horizontal="center" vertical="center"/>
    </xf>
    <xf numFmtId="0" fontId="3" fillId="3" borderId="11" xfId="0" applyFont="1" applyFill="1" applyBorder="1" applyProtection="1"/>
    <xf numFmtId="0" fontId="3" fillId="3" borderId="25" xfId="0" applyFont="1" applyFill="1" applyBorder="1" applyProtection="1"/>
    <xf numFmtId="0" fontId="6" fillId="3" borderId="25" xfId="0" applyFont="1" applyFill="1" applyBorder="1" applyAlignment="1" applyProtection="1">
      <alignment vertical="center"/>
    </xf>
    <xf numFmtId="2" fontId="6" fillId="3" borderId="15" xfId="0" applyNumberFormat="1" applyFont="1" applyFill="1" applyBorder="1" applyAlignment="1" applyProtection="1">
      <alignment horizontal="center" vertical="center"/>
    </xf>
    <xf numFmtId="2" fontId="6" fillId="4" borderId="10" xfId="0" applyNumberFormat="1" applyFont="1" applyFill="1" applyBorder="1" applyAlignment="1" applyProtection="1">
      <alignment horizontal="center"/>
    </xf>
    <xf numFmtId="0" fontId="6" fillId="3" borderId="28" xfId="0" applyFont="1" applyFill="1" applyBorder="1" applyAlignment="1" applyProtection="1">
      <alignment vertical="center"/>
    </xf>
    <xf numFmtId="2" fontId="7" fillId="2" borderId="29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9" fontId="3" fillId="0" borderId="0" xfId="0" applyNumberFormat="1" applyFont="1" applyAlignment="1" applyProtection="1">
      <alignment horizontal="center"/>
    </xf>
    <xf numFmtId="44" fontId="3" fillId="0" borderId="0" xfId="0" applyNumberFormat="1" applyFont="1" applyProtection="1"/>
    <xf numFmtId="0" fontId="3" fillId="0" borderId="0" xfId="0" applyFont="1" applyAlignment="1" applyProtection="1">
      <alignment horizontal="center"/>
      <protection locked="0"/>
    </xf>
    <xf numFmtId="0" fontId="3" fillId="5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left" wrapText="1"/>
    </xf>
    <xf numFmtId="0" fontId="6" fillId="3" borderId="2" xfId="0" applyFont="1" applyFill="1" applyBorder="1" applyAlignment="1" applyProtection="1">
      <alignment horizontal="left" wrapText="1"/>
    </xf>
    <xf numFmtId="0" fontId="6" fillId="4" borderId="0" xfId="0" applyFont="1" applyFill="1" applyAlignment="1" applyProtection="1">
      <alignment horizontal="left" vertical="center" wrapText="1"/>
    </xf>
    <xf numFmtId="0" fontId="6" fillId="4" borderId="25" xfId="0" applyFont="1" applyFill="1" applyBorder="1" applyAlignment="1" applyProtection="1">
      <alignment horizontal="left" vertical="center" wrapText="1"/>
    </xf>
  </cellXfs>
  <cellStyles count="3">
    <cellStyle name="Komma" xfId="1" builtinId="3"/>
    <cellStyle name="Standaard" xfId="0" builtinId="0"/>
    <cellStyle name="Valuta" xfId="2" builtinId="4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55BD-9186-4EAD-9559-5896FB61A92A}">
  <dimension ref="B2:N46"/>
  <sheetViews>
    <sheetView tabSelected="1" topLeftCell="A8" workbookViewId="0">
      <selection activeCell="D20" sqref="D20"/>
    </sheetView>
  </sheetViews>
  <sheetFormatPr defaultColWidth="9.140625" defaultRowHeight="11.25" x14ac:dyDescent="0.15"/>
  <cols>
    <col min="1" max="1" width="9.140625" style="9"/>
    <col min="2" max="2" width="6.140625" style="9" customWidth="1"/>
    <col min="3" max="3" width="49.85546875" style="9" customWidth="1"/>
    <col min="4" max="4" width="19.140625" style="8" customWidth="1"/>
    <col min="5" max="5" width="16.140625" style="8" customWidth="1"/>
    <col min="6" max="11" width="14.140625" style="9" customWidth="1"/>
    <col min="12" max="13" width="13" style="9" customWidth="1"/>
    <col min="14" max="14" width="13" style="10" customWidth="1"/>
    <col min="15" max="16384" width="9.140625" style="9"/>
  </cols>
  <sheetData>
    <row r="2" spans="2:14" ht="15" x14ac:dyDescent="0.15">
      <c r="B2" s="7" t="s">
        <v>29</v>
      </c>
      <c r="C2" s="7"/>
      <c r="D2" s="7" t="s">
        <v>28</v>
      </c>
    </row>
    <row r="4" spans="2:14" s="11" customFormat="1" ht="15" x14ac:dyDescent="0.25">
      <c r="B4" s="7" t="s">
        <v>0</v>
      </c>
      <c r="D4" s="12"/>
      <c r="E4" s="12"/>
      <c r="G4" s="13">
        <v>1</v>
      </c>
      <c r="H4" s="13">
        <v>4</v>
      </c>
      <c r="I4" s="13">
        <v>6</v>
      </c>
      <c r="J4" s="13">
        <v>8</v>
      </c>
      <c r="K4" s="13">
        <v>10</v>
      </c>
      <c r="N4" s="14"/>
    </row>
    <row r="5" spans="2:14" s="11" customFormat="1" ht="15" x14ac:dyDescent="0.25">
      <c r="B5" s="7"/>
      <c r="D5" s="12"/>
      <c r="E5" s="12"/>
      <c r="G5" s="13"/>
      <c r="H5" s="13"/>
      <c r="I5" s="13"/>
      <c r="J5" s="13"/>
      <c r="K5" s="13"/>
      <c r="N5" s="14"/>
    </row>
    <row r="6" spans="2:14" s="11" customFormat="1" ht="15" x14ac:dyDescent="0.25">
      <c r="B6" s="7"/>
      <c r="D6" s="12"/>
      <c r="E6" s="12"/>
      <c r="G6" s="13"/>
      <c r="H6" s="13"/>
      <c r="I6" s="13"/>
      <c r="J6" s="13"/>
      <c r="K6" s="13"/>
      <c r="N6" s="14"/>
    </row>
    <row r="7" spans="2:14" s="11" customFormat="1" x14ac:dyDescent="0.25">
      <c r="B7" s="15"/>
      <c r="D7" s="12"/>
      <c r="E7" s="12"/>
      <c r="N7" s="14"/>
    </row>
    <row r="8" spans="2:14" s="11" customFormat="1" ht="15.75" thickBot="1" x14ac:dyDescent="0.2">
      <c r="B8" s="78" t="s">
        <v>1</v>
      </c>
      <c r="C8" s="78"/>
      <c r="D8" s="12"/>
      <c r="E8" s="12"/>
      <c r="F8" s="12"/>
      <c r="G8" s="12"/>
      <c r="H8" s="12"/>
      <c r="L8" s="16"/>
      <c r="N8" s="14"/>
    </row>
    <row r="9" spans="2:14" s="21" customFormat="1" ht="24.75" thickBot="1" x14ac:dyDescent="0.2">
      <c r="B9" s="79" t="s">
        <v>2</v>
      </c>
      <c r="C9" s="80"/>
      <c r="D9" s="17" t="s">
        <v>3</v>
      </c>
      <c r="E9" s="18" t="s">
        <v>4</v>
      </c>
      <c r="F9" s="19" t="s">
        <v>23</v>
      </c>
      <c r="G9" s="20"/>
      <c r="H9" s="20"/>
      <c r="K9" s="22" t="s">
        <v>5</v>
      </c>
      <c r="M9" s="14"/>
    </row>
    <row r="10" spans="2:14" s="11" customFormat="1" ht="12" thickBot="1" x14ac:dyDescent="0.3">
      <c r="B10" s="23">
        <v>1</v>
      </c>
      <c r="C10" s="24" t="s">
        <v>25</v>
      </c>
      <c r="D10" s="1"/>
      <c r="E10" s="2">
        <v>40</v>
      </c>
      <c r="F10" s="26">
        <f>D10*E10</f>
        <v>0</v>
      </c>
      <c r="G10" s="27"/>
      <c r="H10" s="27"/>
      <c r="K10" s="28"/>
      <c r="M10" s="14"/>
    </row>
    <row r="11" spans="2:14" s="11" customFormat="1" ht="11.25" customHeight="1" thickBot="1" x14ac:dyDescent="0.3">
      <c r="B11" s="23">
        <v>2</v>
      </c>
      <c r="C11" s="29" t="s">
        <v>26</v>
      </c>
      <c r="D11" s="1"/>
      <c r="E11" s="2">
        <v>30</v>
      </c>
      <c r="F11" s="26">
        <f t="shared" ref="F11:F14" si="0">D11*E11</f>
        <v>0</v>
      </c>
      <c r="G11" s="27"/>
      <c r="H11" s="27"/>
      <c r="K11" s="28"/>
      <c r="M11" s="12"/>
    </row>
    <row r="12" spans="2:14" s="11" customFormat="1" ht="12" thickBot="1" x14ac:dyDescent="0.3">
      <c r="B12" s="23">
        <v>3</v>
      </c>
      <c r="C12" s="29" t="s">
        <v>27</v>
      </c>
      <c r="D12" s="1"/>
      <c r="E12" s="2">
        <v>20</v>
      </c>
      <c r="F12" s="26">
        <f>D12*E12</f>
        <v>0</v>
      </c>
      <c r="G12" s="27"/>
      <c r="H12" s="27"/>
      <c r="K12" s="28"/>
      <c r="M12" s="14"/>
    </row>
    <row r="13" spans="2:14" s="11" customFormat="1" hidden="1" x14ac:dyDescent="0.25">
      <c r="B13" s="23">
        <v>4</v>
      </c>
      <c r="C13" s="30" t="s">
        <v>6</v>
      </c>
      <c r="D13" s="25">
        <v>10</v>
      </c>
      <c r="E13" s="31">
        <v>0</v>
      </c>
      <c r="F13" s="26">
        <f t="shared" si="0"/>
        <v>0</v>
      </c>
      <c r="G13" s="27"/>
      <c r="H13" s="27"/>
      <c r="K13" s="28"/>
      <c r="M13" s="14"/>
    </row>
    <row r="14" spans="2:14" s="11" customFormat="1" hidden="1" x14ac:dyDescent="0.25">
      <c r="B14" s="23">
        <v>6</v>
      </c>
      <c r="C14" s="30" t="s">
        <v>7</v>
      </c>
      <c r="D14" s="25">
        <v>10</v>
      </c>
      <c r="E14" s="31">
        <v>0</v>
      </c>
      <c r="F14" s="26">
        <f t="shared" si="0"/>
        <v>0</v>
      </c>
      <c r="G14" s="27"/>
      <c r="H14" s="27"/>
      <c r="K14" s="28"/>
      <c r="M14" s="14"/>
    </row>
    <row r="15" spans="2:14" s="11" customFormat="1" ht="12" thickBot="1" x14ac:dyDescent="0.2">
      <c r="B15" s="32"/>
      <c r="C15" s="74" t="s">
        <v>8</v>
      </c>
      <c r="D15" s="75"/>
      <c r="E15" s="3">
        <f>SUM(E10:E14)</f>
        <v>90</v>
      </c>
      <c r="F15" s="33">
        <f>SUM(F10:F12)</f>
        <v>0</v>
      </c>
      <c r="G15" s="34"/>
      <c r="H15" s="34"/>
      <c r="K15" s="35">
        <f>F15</f>
        <v>0</v>
      </c>
      <c r="M15" s="10"/>
    </row>
    <row r="16" spans="2:14" x14ac:dyDescent="0.15">
      <c r="F16" s="36"/>
      <c r="G16" s="36"/>
      <c r="H16" s="36"/>
      <c r="I16" s="36"/>
      <c r="K16" s="37"/>
      <c r="N16" s="9"/>
    </row>
    <row r="17" spans="2:14" x14ac:dyDescent="0.15">
      <c r="K17" s="37"/>
    </row>
    <row r="18" spans="2:14" ht="15.75" thickBot="1" x14ac:dyDescent="0.2">
      <c r="B18" s="78" t="s">
        <v>9</v>
      </c>
      <c r="C18" s="78"/>
      <c r="K18" s="37"/>
    </row>
    <row r="19" spans="2:14" ht="45.75" thickBot="1" x14ac:dyDescent="0.2">
      <c r="B19" s="79" t="s">
        <v>2</v>
      </c>
      <c r="C19" s="80"/>
      <c r="D19" s="18" t="s">
        <v>24</v>
      </c>
      <c r="E19" s="18"/>
      <c r="F19" s="18" t="s">
        <v>22</v>
      </c>
      <c r="G19" s="18" t="s">
        <v>4</v>
      </c>
      <c r="H19" s="19" t="s">
        <v>10</v>
      </c>
      <c r="K19" s="37"/>
      <c r="N19" s="38"/>
    </row>
    <row r="20" spans="2:14" x14ac:dyDescent="0.15">
      <c r="B20" s="39"/>
      <c r="C20" s="40" t="s">
        <v>30</v>
      </c>
      <c r="D20" s="4"/>
      <c r="E20" s="41"/>
      <c r="F20" s="42">
        <f>IF(D20&gt;0,MIN(10,MAX(0,10-10*LOG(D20/1.05,1.5))),0)</f>
        <v>0</v>
      </c>
      <c r="G20" s="5">
        <v>10</v>
      </c>
      <c r="H20" s="43">
        <f>F20*G20</f>
        <v>0</v>
      </c>
      <c r="K20" s="37"/>
      <c r="N20" s="38"/>
    </row>
    <row r="21" spans="2:14" ht="22.5" hidden="1" x14ac:dyDescent="0.15">
      <c r="B21" s="44" t="s">
        <v>11</v>
      </c>
      <c r="C21" s="45" t="s">
        <v>12</v>
      </c>
      <c r="D21" s="46"/>
      <c r="E21" s="47">
        <v>1.1200000000000001</v>
      </c>
      <c r="F21" s="48" t="e">
        <f>IF(#REF!&gt;0,MIN(10,MAX(0,10-10*LOG(#REF!/E21,2))),0)</f>
        <v>#REF!</v>
      </c>
      <c r="G21" s="49">
        <v>0</v>
      </c>
      <c r="H21" s="50" t="e">
        <f>F21*G21</f>
        <v>#REF!</v>
      </c>
      <c r="K21" s="37"/>
      <c r="N21" s="38"/>
    </row>
    <row r="22" spans="2:14" ht="22.5" hidden="1" x14ac:dyDescent="0.15">
      <c r="B22" s="44" t="s">
        <v>13</v>
      </c>
      <c r="C22" s="51" t="s">
        <v>14</v>
      </c>
      <c r="D22" s="81"/>
      <c r="E22" s="47">
        <v>1.08</v>
      </c>
      <c r="F22" s="52" t="e">
        <f>IF(#REF!&gt;0,MIN(10,MAX(0,10-10*LOG(#REF!/E22,2))),0)</f>
        <v>#REF!</v>
      </c>
      <c r="G22" s="49">
        <v>0</v>
      </c>
      <c r="H22" s="53" t="e">
        <f t="shared" ref="H22:H23" si="1">F22*G22</f>
        <v>#REF!</v>
      </c>
      <c r="K22" s="37"/>
      <c r="N22" s="38"/>
    </row>
    <row r="23" spans="2:14" ht="23.25" hidden="1" thickBot="1" x14ac:dyDescent="0.2">
      <c r="B23" s="54" t="s">
        <v>15</v>
      </c>
      <c r="C23" s="55" t="s">
        <v>16</v>
      </c>
      <c r="D23" s="82"/>
      <c r="E23" s="56">
        <v>1.08</v>
      </c>
      <c r="F23" s="57" t="e">
        <f>IF(#REF!&gt;0,MIN(10,MAX(0,10-10*LOG(#REF!/E23,2))),0)</f>
        <v>#REF!</v>
      </c>
      <c r="G23" s="58">
        <v>0</v>
      </c>
      <c r="H23" s="59" t="e">
        <f t="shared" si="1"/>
        <v>#REF!</v>
      </c>
      <c r="K23" s="37"/>
      <c r="N23" s="38"/>
    </row>
    <row r="24" spans="2:14" ht="12" thickBot="1" x14ac:dyDescent="0.2">
      <c r="B24" s="60"/>
      <c r="C24" s="61"/>
      <c r="D24" s="62"/>
      <c r="E24" s="74" t="s">
        <v>17</v>
      </c>
      <c r="F24" s="75"/>
      <c r="G24" s="3">
        <v>10</v>
      </c>
      <c r="H24" s="63">
        <f>SUM(H20:H20)</f>
        <v>0</v>
      </c>
      <c r="K24" s="64">
        <f>H24</f>
        <v>0</v>
      </c>
      <c r="N24" s="38"/>
    </row>
    <row r="25" spans="2:14" ht="12" thickBot="1" x14ac:dyDescent="0.2">
      <c r="F25" s="36"/>
      <c r="G25" s="36"/>
      <c r="H25" s="36"/>
      <c r="I25" s="36"/>
      <c r="K25" s="37"/>
      <c r="N25" s="38"/>
    </row>
    <row r="26" spans="2:14" ht="15.75" thickBot="1" x14ac:dyDescent="0.2">
      <c r="F26" s="36"/>
      <c r="G26" s="36"/>
      <c r="H26" s="36"/>
      <c r="I26" s="36"/>
      <c r="J26" s="65" t="s">
        <v>18</v>
      </c>
      <c r="K26" s="66">
        <f>SUM(K15:K25)</f>
        <v>0</v>
      </c>
      <c r="N26" s="38"/>
    </row>
    <row r="27" spans="2:14" s="11" customFormat="1" ht="12.75" x14ac:dyDescent="0.25">
      <c r="B27" s="73">
        <v>1</v>
      </c>
      <c r="C27" s="76" t="s">
        <v>19</v>
      </c>
      <c r="D27" s="76"/>
      <c r="E27" s="76"/>
      <c r="F27" s="76"/>
      <c r="G27" s="76"/>
      <c r="H27" s="76"/>
      <c r="I27" s="76"/>
      <c r="J27" s="76"/>
      <c r="K27" s="76"/>
      <c r="N27" s="67"/>
    </row>
    <row r="28" spans="2:14" s="11" customFormat="1" ht="12.75" x14ac:dyDescent="0.25">
      <c r="B28" s="73">
        <v>2</v>
      </c>
      <c r="C28" s="77" t="s">
        <v>21</v>
      </c>
      <c r="D28" s="77"/>
      <c r="E28" s="77"/>
      <c r="F28" s="77"/>
      <c r="G28" s="77"/>
      <c r="H28" s="77"/>
      <c r="I28" s="77"/>
      <c r="J28" s="77"/>
      <c r="K28" s="77"/>
      <c r="N28" s="67"/>
    </row>
    <row r="29" spans="2:14" ht="12.75" hidden="1" x14ac:dyDescent="0.15">
      <c r="B29" s="73">
        <v>4</v>
      </c>
      <c r="C29" s="77" t="s">
        <v>20</v>
      </c>
      <c r="D29" s="77"/>
      <c r="E29" s="77"/>
      <c r="F29" s="77"/>
      <c r="G29" s="77"/>
      <c r="H29" s="77"/>
      <c r="I29" s="77"/>
      <c r="J29" s="77"/>
      <c r="K29" s="77"/>
      <c r="N29" s="38"/>
    </row>
    <row r="30" spans="2:14" ht="12.75" x14ac:dyDescent="0.15">
      <c r="B30" s="73">
        <v>3</v>
      </c>
      <c r="C30" s="71" t="s">
        <v>31</v>
      </c>
      <c r="D30" s="72"/>
      <c r="E30" s="72"/>
      <c r="F30" s="72"/>
      <c r="G30" s="72"/>
      <c r="H30" s="72"/>
      <c r="I30" s="72"/>
      <c r="J30" s="72"/>
      <c r="K30" s="72"/>
      <c r="N30" s="38"/>
    </row>
    <row r="31" spans="2:14" x14ac:dyDescent="0.15">
      <c r="F31" s="8"/>
    </row>
    <row r="32" spans="2:14" x14ac:dyDescent="0.15">
      <c r="E32" s="68"/>
    </row>
    <row r="33" spans="4:11" x14ac:dyDescent="0.15">
      <c r="E33" s="68"/>
    </row>
    <row r="37" spans="4:11" x14ac:dyDescent="0.15">
      <c r="D37" s="70"/>
    </row>
    <row r="44" spans="4:11" x14ac:dyDescent="0.15">
      <c r="K44" s="6"/>
    </row>
    <row r="45" spans="4:11" x14ac:dyDescent="0.15">
      <c r="K45" s="69"/>
    </row>
    <row r="46" spans="4:11" x14ac:dyDescent="0.15">
      <c r="K46" s="69"/>
    </row>
  </sheetData>
  <sheetProtection algorithmName="SHA-512" hashValue="35Yix6OBbIq8sm9r42ludzE7wfLU9ZD64Ec6iQHSKqRvezKItipxlxtocg3j1rHq2TNF6czUlsMoMrb/LcB1bA==" saltValue="Oh0de4rviOYOAmgGg+ld3A==" spinCount="100000" sheet="1" selectLockedCells="1"/>
  <mergeCells count="10">
    <mergeCell ref="E24:F24"/>
    <mergeCell ref="C27:K27"/>
    <mergeCell ref="C28:K28"/>
    <mergeCell ref="C29:K29"/>
    <mergeCell ref="B8:C8"/>
    <mergeCell ref="B9:C9"/>
    <mergeCell ref="C15:D15"/>
    <mergeCell ref="B18:C18"/>
    <mergeCell ref="B19:C19"/>
    <mergeCell ref="D22:D23"/>
  </mergeCells>
  <conditionalFormatting sqref="E20:E21">
    <cfRule type="cellIs" dxfId="5" priority="6" operator="greaterThan">
      <formula>$D$19</formula>
    </cfRule>
  </conditionalFormatting>
  <conditionalFormatting sqref="E22:E23">
    <cfRule type="cellIs" dxfId="4" priority="5" operator="greaterThan">
      <formula>$D$19</formula>
    </cfRule>
  </conditionalFormatting>
  <conditionalFormatting sqref="G24 E15">
    <cfRule type="expression" dxfId="3" priority="3" stopIfTrue="1">
      <formula>$E$15+$G$24&lt;&gt;100</formula>
    </cfRule>
    <cfRule type="expression" dxfId="2" priority="4">
      <formula>$E$15+$G$24=100</formula>
    </cfRule>
  </conditionalFormatting>
  <conditionalFormatting sqref="F15">
    <cfRule type="cellIs" dxfId="1" priority="1" operator="between">
      <formula>495</formula>
      <formula>900</formula>
    </cfRule>
    <cfRule type="cellIs" dxfId="0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D20:D21" xr:uid="{1F94C4B3-775C-4E5C-BC91-5FCB25EDEB32}">
      <formula1>0</formula1>
    </dataValidation>
    <dataValidation type="custom" operator="greaterThanOrEqual" allowBlank="1" showInputMessage="1" showErrorMessage="1" errorTitle="Fout" error="De opgegeven waarde bij laagste inschrijver is groter dan uw opgave." sqref="E22:E23" xr:uid="{2B772E24-2314-4E82-83E1-C9E46307F267}">
      <formula1>E22&lt;=#REF!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E20:E21" xr:uid="{B5157302-2C35-46E1-AAF1-ABD885A245BE}">
      <formula1>E20&lt;=D20</formula1>
    </dataValidation>
    <dataValidation type="list" showInputMessage="1" showErrorMessage="1" sqref="D13:D14" xr:uid="{A4C35B5F-C181-4054-979C-7FC703608C79}">
      <formula1>$M$9:$M$13</formula1>
    </dataValidation>
    <dataValidation type="list" showInputMessage="1" showErrorMessage="1" sqref="D10:D12" xr:uid="{950CB368-EAC6-48B4-B339-4D810DC80562}">
      <formula1>$G$4:$K$4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Detavast 2024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Maren, M. van (Marloes)</dc:creator>
  <cp:lastModifiedBy>Konijn, J.A. (John)</cp:lastModifiedBy>
  <dcterms:created xsi:type="dcterms:W3CDTF">2023-06-11T12:32:01Z</dcterms:created>
  <dcterms:modified xsi:type="dcterms:W3CDTF">2024-05-16T12:30:58Z</dcterms:modified>
</cp:coreProperties>
</file>